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F52" i="1"/>
  <c r="F51" s="1"/>
  <c r="F50" s="1"/>
  <c r="F34"/>
  <c r="F33" s="1"/>
  <c r="F16" s="1"/>
  <c r="F23"/>
  <c r="F26"/>
  <c r="F29"/>
  <c r="F31"/>
  <c r="F48"/>
  <c r="F47" s="1"/>
  <c r="F42"/>
  <c r="F40"/>
  <c r="F19"/>
  <c r="F28" l="1"/>
  <c r="F25" s="1"/>
  <c r="F18" s="1"/>
  <c r="F39"/>
  <c r="F38" s="1"/>
  <c r="F37" l="1"/>
  <c r="F58" l="1"/>
</calcChain>
</file>

<file path=xl/sharedStrings.xml><?xml version="1.0" encoding="utf-8"?>
<sst xmlns="http://schemas.openxmlformats.org/spreadsheetml/2006/main" count="78" uniqueCount="72">
  <si>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</si>
  <si>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</si>
  <si>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</si>
  <si>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</si>
  <si>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</si>
  <si>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</si>
  <si>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</si>
  <si>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</si>
  <si>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</si>
  <si>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</si>
  <si>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</si>
  <si>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</si>
  <si>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</si>
  <si>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</si>
  <si>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</si>
  <si>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</si>
  <si>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</si>
  <si>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</si>
  <si>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</si>
  <si>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</si>
  <si>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</si>
  <si>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</si>
  <si>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</si>
  <si>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</si>
  <si>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</si>
  <si>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</si>
  <si>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</si>
  <si>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</si>
  <si>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</si>
  <si>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</si>
  <si>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</si>
  <si>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</si>
  <si>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</si>
  <si>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</si>
  <si>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</si>
  <si>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</si>
  <si>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</si>
  <si>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</si>
  <si>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</si>
  <si>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</si>
  <si>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</si>
  <si>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</si>
  <si>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</si>
  <si>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</si>
  <si>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</si>
  <si>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</si>
  <si>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</si>
  <si>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</si>
  <si>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</si>
  <si>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</si>
  <si>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</si>
  <si>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2022 год</t>
  </si>
  <si>
    <t>2023 год</t>
  </si>
  <si>
    <t>Налоговые доходы</t>
  </si>
  <si>
    <t>2024 год</t>
  </si>
  <si>
    <t>92120245118000000150</t>
  </si>
  <si>
    <t>92120245118100000150</t>
  </si>
  <si>
    <t xml:space="preserve">Приложение №1
К решению №    от      .   .2022 г. «О внесении изменений в решение «О бюджете Речицкого сельского поселения Почепского муниципального района Брянской области на 2022 год
и плановый период 2023 и 2024 годов»
</t>
  </si>
  <si>
    <t xml:space="preserve">  ИЗМЕНЕНИЕ ПРОГНОЗИРУЕМЫХ ДОХОДОВ БЮДЖЕТА Речицкого сельского поселения Почепского муниципального района Брянской области на 2022 год и плановый период 2023 и 2024 годов</t>
  </si>
  <si>
    <t>92120220000000000150</t>
  </si>
  <si>
    <t>92120226001000000150</t>
  </si>
  <si>
    <t>92120226001100000150</t>
  </si>
  <si>
    <t>92120225002000000150</t>
  </si>
  <si>
    <t>92120225002100000150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</si>
  <si>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</si>
  <si>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00010800000000000000</t>
  </si>
  <si>
    <t>00010804020011000110</t>
  </si>
  <si>
    <t>00010102020010000110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</si>
  <si>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генераль-ных планов поселения, правил землепользования и застройки, утверждение подготовленной на ос-нове генеральных планов поселения документации по планировке территорий </t>
  </si>
  <si>
    <t xml:space="preserve">Приложение № 1.1. к  К решению Речицкого сельского Совета народных депутатов 
от 28.12.2021г. № 97 
«О бюджете Речицкого сельского поселения Почепского муниципального района Брянской области
на 2022 год и плановый период  2023 и 2024 годов        
</t>
  </si>
  <si>
    <t>00010804020010000110</t>
  </si>
  <si>
    <t>ГОСУДАРСТВЕННАЯ ПОШЛИНА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</si>
</sst>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 applyAlignment="1">
      <alignment vertical="center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7" borderId="1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D1" zoomScaleNormal="100" workbookViewId="0">
      <selection activeCell="G35" sqref="G35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4" customWidth="1"/>
    <col min="8" max="8" width="17.5703125" customWidth="1"/>
  </cols>
  <sheetData>
    <row r="1" spans="4:8" ht="15.75" customHeight="1">
      <c r="E1" s="67"/>
      <c r="F1" s="67"/>
    </row>
    <row r="2" spans="4:8" hidden="1"/>
    <row r="3" spans="4:8" hidden="1">
      <c r="E3" s="11"/>
      <c r="F3" s="15"/>
    </row>
    <row r="4" spans="4:8" hidden="1">
      <c r="E4" s="12"/>
      <c r="F4" s="16"/>
    </row>
    <row r="5" spans="4:8" ht="33" hidden="1" customHeight="1">
      <c r="E5" s="13"/>
      <c r="F5" s="13"/>
    </row>
    <row r="6" spans="4:8" hidden="1">
      <c r="E6" s="11"/>
      <c r="F6" s="15"/>
    </row>
    <row r="7" spans="4:8" hidden="1">
      <c r="E7" s="11"/>
      <c r="F7" s="15"/>
    </row>
    <row r="8" spans="4:8" ht="15" customHeight="1">
      <c r="E8" s="68" t="s">
        <v>57</v>
      </c>
      <c r="F8" s="68"/>
      <c r="G8" s="68"/>
      <c r="H8" s="68"/>
    </row>
    <row r="9" spans="4:8">
      <c r="E9" s="68"/>
      <c r="F9" s="68"/>
      <c r="G9" s="68"/>
      <c r="H9" s="68"/>
    </row>
    <row r="10" spans="4:8" ht="63.75" customHeight="1">
      <c r="E10" s="68"/>
      <c r="F10" s="68"/>
      <c r="G10" s="68"/>
      <c r="H10" s="68"/>
    </row>
    <row r="11" spans="4:8">
      <c r="E11" s="1"/>
      <c r="F11" s="1"/>
    </row>
    <row r="12" spans="4:8" ht="120" customHeight="1">
      <c r="E12" s="69" t="s">
        <v>69</v>
      </c>
      <c r="F12" s="69"/>
      <c r="G12" s="69"/>
      <c r="H12" s="69"/>
    </row>
    <row r="13" spans="4:8" ht="52.5" customHeight="1">
      <c r="D13" s="66" t="s">
        <v>58</v>
      </c>
      <c r="E13" s="66"/>
      <c r="F13" s="66"/>
    </row>
    <row r="15" spans="4:8" s="50" customFormat="1" ht="75.75" customHeight="1">
      <c r="D15" s="48" t="s">
        <v>0</v>
      </c>
      <c r="E15" s="48" t="s">
        <v>1</v>
      </c>
      <c r="F15" s="48" t="s">
        <v>51</v>
      </c>
      <c r="G15" s="49" t="s">
        <v>52</v>
      </c>
      <c r="H15" s="49" t="s">
        <v>54</v>
      </c>
    </row>
    <row r="16" spans="4:8">
      <c r="D16" s="7" t="s">
        <v>16</v>
      </c>
      <c r="E16" s="2" t="s">
        <v>2</v>
      </c>
      <c r="F16" s="47">
        <f>F17+F33</f>
        <v>1300</v>
      </c>
      <c r="G16" s="19">
        <v>0</v>
      </c>
      <c r="H16" s="34">
        <v>0</v>
      </c>
    </row>
    <row r="17" spans="4:8">
      <c r="D17" s="7"/>
      <c r="E17" s="2" t="s">
        <v>53</v>
      </c>
      <c r="F17" s="47">
        <v>0</v>
      </c>
      <c r="G17" s="19"/>
      <c r="H17" s="34"/>
    </row>
    <row r="18" spans="4:8">
      <c r="D18" s="26" t="s">
        <v>16</v>
      </c>
      <c r="E18" s="3" t="s">
        <v>3</v>
      </c>
      <c r="F18" s="41">
        <f>F19+F23+F25</f>
        <v>0</v>
      </c>
      <c r="G18" s="20">
        <v>0</v>
      </c>
      <c r="H18" s="35">
        <v>0</v>
      </c>
    </row>
    <row r="19" spans="4:8" ht="15.75" thickBot="1">
      <c r="D19" s="4" t="s">
        <v>12</v>
      </c>
      <c r="E19" s="3" t="s">
        <v>4</v>
      </c>
      <c r="F19" s="40">
        <f>F20+F21+F22</f>
        <v>0</v>
      </c>
      <c r="G19" s="20">
        <v>0</v>
      </c>
      <c r="H19" s="35">
        <v>0</v>
      </c>
    </row>
    <row r="20" spans="4:8" ht="84.75" customHeight="1" thickBot="1">
      <c r="D20" s="5" t="s">
        <v>13</v>
      </c>
      <c r="E20" s="17" t="s">
        <v>5</v>
      </c>
      <c r="F20" s="43"/>
      <c r="G20" s="20">
        <v>0</v>
      </c>
      <c r="H20" s="35">
        <v>0</v>
      </c>
    </row>
    <row r="21" spans="4:8" ht="87" customHeight="1" thickBot="1">
      <c r="D21" s="5" t="s">
        <v>67</v>
      </c>
      <c r="E21" s="17" t="s">
        <v>6</v>
      </c>
      <c r="F21" s="43"/>
      <c r="G21" s="20">
        <v>0</v>
      </c>
      <c r="H21" s="35">
        <v>0</v>
      </c>
    </row>
    <row r="22" spans="4:8" ht="54" customHeight="1" thickBot="1">
      <c r="D22" s="6" t="s">
        <v>14</v>
      </c>
      <c r="E22" s="17" t="s">
        <v>7</v>
      </c>
      <c r="F22" s="43"/>
      <c r="G22" s="20">
        <v>0</v>
      </c>
      <c r="H22" s="35">
        <v>0</v>
      </c>
    </row>
    <row r="23" spans="4:8">
      <c r="D23" s="8" t="s">
        <v>17</v>
      </c>
      <c r="E23" s="17" t="s">
        <v>8</v>
      </c>
      <c r="F23" s="40">
        <f>F24</f>
        <v>0</v>
      </c>
      <c r="G23" s="20">
        <v>0</v>
      </c>
      <c r="H23" s="35">
        <v>0</v>
      </c>
    </row>
    <row r="24" spans="4:8">
      <c r="D24" s="4" t="s">
        <v>15</v>
      </c>
      <c r="E24" s="17" t="s">
        <v>9</v>
      </c>
      <c r="F24" s="43"/>
      <c r="G24" s="20">
        <v>0</v>
      </c>
      <c r="H24" s="35">
        <v>0</v>
      </c>
    </row>
    <row r="25" spans="4:8">
      <c r="D25" s="26" t="s">
        <v>18</v>
      </c>
      <c r="E25" s="27" t="s">
        <v>19</v>
      </c>
      <c r="F25" s="40">
        <f>F26+F28</f>
        <v>0</v>
      </c>
      <c r="G25" s="20">
        <v>0</v>
      </c>
      <c r="H25" s="35">
        <v>0</v>
      </c>
    </row>
    <row r="26" spans="4:8" ht="15.75" thickBot="1">
      <c r="D26" s="26" t="s">
        <v>20</v>
      </c>
      <c r="E26" s="27" t="s">
        <v>21</v>
      </c>
      <c r="F26" s="40">
        <f>F27</f>
        <v>0</v>
      </c>
      <c r="G26" s="20">
        <v>0</v>
      </c>
      <c r="H26" s="35">
        <v>0</v>
      </c>
    </row>
    <row r="27" spans="4:8" ht="66" customHeight="1" thickBot="1">
      <c r="D27" s="26" t="s">
        <v>22</v>
      </c>
      <c r="E27" s="29" t="s">
        <v>23</v>
      </c>
      <c r="F27" s="43"/>
      <c r="G27" s="20">
        <v>0</v>
      </c>
      <c r="H27" s="35">
        <v>0</v>
      </c>
    </row>
    <row r="28" spans="4:8">
      <c r="D28" s="26" t="s">
        <v>24</v>
      </c>
      <c r="E28" s="27" t="s">
        <v>25</v>
      </c>
      <c r="F28" s="40">
        <f>F29+F31</f>
        <v>0</v>
      </c>
      <c r="G28" s="20">
        <v>0</v>
      </c>
      <c r="H28" s="35">
        <v>0</v>
      </c>
    </row>
    <row r="29" spans="4:8" ht="15.75" thickBot="1">
      <c r="D29" s="26" t="s">
        <v>31</v>
      </c>
      <c r="E29" s="27" t="s">
        <v>26</v>
      </c>
      <c r="F29" s="40">
        <f>F30</f>
        <v>0</v>
      </c>
      <c r="G29" s="20">
        <v>0</v>
      </c>
      <c r="H29" s="35">
        <v>0</v>
      </c>
    </row>
    <row r="30" spans="4:8" ht="30.75" thickBot="1">
      <c r="D30" s="26" t="s">
        <v>27</v>
      </c>
      <c r="E30" s="29" t="s">
        <v>28</v>
      </c>
      <c r="F30" s="43"/>
      <c r="G30" s="20">
        <v>0</v>
      </c>
      <c r="H30" s="35">
        <v>0</v>
      </c>
    </row>
    <row r="31" spans="4:8" ht="15.75" thickBot="1">
      <c r="D31" s="26" t="s">
        <v>29</v>
      </c>
      <c r="E31" s="27" t="s">
        <v>30</v>
      </c>
      <c r="F31" s="40">
        <f>F32</f>
        <v>0</v>
      </c>
      <c r="G31" s="20">
        <v>0</v>
      </c>
      <c r="H31" s="35">
        <v>0</v>
      </c>
    </row>
    <row r="32" spans="4:8" ht="52.5" customHeight="1">
      <c r="D32" s="26" t="s">
        <v>32</v>
      </c>
      <c r="E32" s="51" t="s">
        <v>45</v>
      </c>
      <c r="F32" s="43"/>
      <c r="G32" s="20">
        <v>0</v>
      </c>
      <c r="H32" s="35">
        <v>0</v>
      </c>
    </row>
    <row r="33" spans="4:8" ht="21" customHeight="1">
      <c r="D33" s="26"/>
      <c r="E33" s="52"/>
      <c r="F33" s="54">
        <f>F34</f>
        <v>1300</v>
      </c>
      <c r="G33" s="20"/>
      <c r="H33" s="35"/>
    </row>
    <row r="34" spans="4:8" s="55" customFormat="1" ht="52.5" customHeight="1">
      <c r="D34" s="26" t="s">
        <v>65</v>
      </c>
      <c r="E34" s="3" t="s">
        <v>71</v>
      </c>
      <c r="F34" s="56">
        <f>F36</f>
        <v>1300</v>
      </c>
      <c r="G34" s="57"/>
      <c r="H34" s="58"/>
    </row>
    <row r="35" spans="4:8" s="55" customFormat="1" ht="63.75" customHeight="1">
      <c r="D35" s="26" t="s">
        <v>70</v>
      </c>
      <c r="E35" s="3" t="s">
        <v>64</v>
      </c>
      <c r="F35" s="56">
        <v>1300</v>
      </c>
      <c r="G35" s="57"/>
      <c r="H35" s="58"/>
    </row>
    <row r="36" spans="4:8" ht="75" customHeight="1">
      <c r="D36" s="26" t="s">
        <v>66</v>
      </c>
      <c r="E36" s="53" t="s">
        <v>64</v>
      </c>
      <c r="F36" s="43">
        <v>1300</v>
      </c>
      <c r="G36" s="20"/>
      <c r="H36" s="35"/>
    </row>
    <row r="37" spans="4:8" ht="15.75" thickBot="1">
      <c r="D37" s="10">
        <v>9.212E+19</v>
      </c>
      <c r="E37" s="18" t="s">
        <v>10</v>
      </c>
      <c r="F37" s="44">
        <f>F38</f>
        <v>369373.51</v>
      </c>
      <c r="G37" s="21">
        <v>0</v>
      </c>
      <c r="H37" s="36">
        <v>0</v>
      </c>
    </row>
    <row r="38" spans="4:8" ht="30.75" thickBot="1">
      <c r="D38" s="28">
        <v>9.212021E+18</v>
      </c>
      <c r="E38" s="29" t="s">
        <v>36</v>
      </c>
      <c r="F38" s="44">
        <f>F39+F44+F47+F50+F56</f>
        <v>369373.51</v>
      </c>
      <c r="G38" s="23">
        <v>0</v>
      </c>
      <c r="H38" s="37">
        <v>0</v>
      </c>
    </row>
    <row r="39" spans="4:8" ht="15.75" thickBot="1">
      <c r="D39" s="28" t="s">
        <v>59</v>
      </c>
      <c r="E39" s="29" t="s">
        <v>38</v>
      </c>
      <c r="F39" s="42">
        <f>F40+F42</f>
        <v>0</v>
      </c>
      <c r="G39" s="23">
        <v>0</v>
      </c>
      <c r="H39" s="37">
        <v>0</v>
      </c>
    </row>
    <row r="40" spans="4:8" ht="32.25" customHeight="1" thickBot="1">
      <c r="D40" s="28" t="s">
        <v>60</v>
      </c>
      <c r="E40" s="29" t="s">
        <v>39</v>
      </c>
      <c r="F40" s="40">
        <f>F41</f>
        <v>0</v>
      </c>
      <c r="G40" s="20">
        <v>0</v>
      </c>
      <c r="H40" s="35">
        <v>0</v>
      </c>
    </row>
    <row r="41" spans="4:8" ht="30.75" thickBot="1">
      <c r="D41" s="28" t="s">
        <v>61</v>
      </c>
      <c r="E41" s="29" t="s">
        <v>33</v>
      </c>
      <c r="F41" s="43"/>
      <c r="G41" s="20">
        <v>0</v>
      </c>
      <c r="H41" s="35">
        <v>0</v>
      </c>
    </row>
    <row r="42" spans="4:8" ht="30.75" thickBot="1">
      <c r="D42" s="28" t="s">
        <v>62</v>
      </c>
      <c r="E42" s="29" t="s">
        <v>40</v>
      </c>
      <c r="F42" s="40">
        <f>F43</f>
        <v>0</v>
      </c>
      <c r="G42" s="20">
        <v>0</v>
      </c>
      <c r="H42" s="38">
        <v>0</v>
      </c>
    </row>
    <row r="43" spans="4:8" ht="51" customHeight="1" thickBot="1">
      <c r="D43" s="28" t="s">
        <v>63</v>
      </c>
      <c r="E43" s="29" t="s">
        <v>41</v>
      </c>
      <c r="F43" s="43"/>
      <c r="G43" s="20">
        <v>0</v>
      </c>
      <c r="H43" s="38">
        <v>0</v>
      </c>
    </row>
    <row r="44" spans="4:8" ht="9.75" customHeight="1">
      <c r="D44" s="9"/>
      <c r="E44" s="52"/>
      <c r="F44" s="40"/>
      <c r="G44" s="23"/>
      <c r="H44" s="37"/>
    </row>
    <row r="45" spans="4:8" ht="22.5" hidden="1" customHeight="1">
      <c r="D45" s="28"/>
      <c r="E45" s="53"/>
      <c r="F45" s="40"/>
      <c r="G45" s="23"/>
      <c r="H45" s="37"/>
    </row>
    <row r="46" spans="4:8" hidden="1">
      <c r="D46" s="28"/>
      <c r="E46" s="53"/>
      <c r="F46" s="43"/>
      <c r="G46" s="23"/>
      <c r="H46" s="37"/>
    </row>
    <row r="47" spans="4:8" ht="15.75" thickBot="1">
      <c r="D47" s="9" t="s">
        <v>46</v>
      </c>
      <c r="E47" s="18" t="s">
        <v>42</v>
      </c>
      <c r="F47" s="44">
        <f>F48</f>
        <v>0</v>
      </c>
      <c r="G47" s="21">
        <v>0</v>
      </c>
      <c r="H47" s="36">
        <v>0</v>
      </c>
    </row>
    <row r="48" spans="4:8" ht="42.75" customHeight="1" thickBot="1">
      <c r="D48" s="28" t="s">
        <v>55</v>
      </c>
      <c r="E48" s="29" t="s">
        <v>49</v>
      </c>
      <c r="F48" s="40">
        <f>F49</f>
        <v>0</v>
      </c>
      <c r="G48" s="23">
        <v>0</v>
      </c>
      <c r="H48" s="37">
        <v>0</v>
      </c>
    </row>
    <row r="49" spans="4:8" ht="30">
      <c r="D49" s="28" t="s">
        <v>56</v>
      </c>
      <c r="E49" s="51" t="s">
        <v>50</v>
      </c>
      <c r="F49" s="43"/>
      <c r="G49" s="23">
        <v>0</v>
      </c>
      <c r="H49" s="37">
        <v>0</v>
      </c>
    </row>
    <row r="50" spans="4:8" ht="15.75" thickBot="1">
      <c r="D50" s="9" t="s">
        <v>46</v>
      </c>
      <c r="E50" s="18" t="s">
        <v>11</v>
      </c>
      <c r="F50" s="44">
        <f>F51</f>
        <v>369373.51</v>
      </c>
      <c r="G50" s="23">
        <v>0</v>
      </c>
      <c r="H50" s="37">
        <v>0</v>
      </c>
    </row>
    <row r="51" spans="4:8" ht="54.75" customHeight="1" thickBot="1">
      <c r="D51" s="28" t="s">
        <v>47</v>
      </c>
      <c r="E51" s="30" t="s">
        <v>34</v>
      </c>
      <c r="F51" s="45">
        <f>F52</f>
        <v>369373.51</v>
      </c>
      <c r="G51" s="23">
        <v>0</v>
      </c>
      <c r="H51" s="37">
        <v>0</v>
      </c>
    </row>
    <row r="52" spans="4:8" ht="74.25" customHeight="1" thickBot="1">
      <c r="D52" s="28" t="s">
        <v>48</v>
      </c>
      <c r="E52" s="30" t="s">
        <v>35</v>
      </c>
      <c r="F52" s="45">
        <f>F53+F54+F55</f>
        <v>369373.51</v>
      </c>
      <c r="G52" s="23">
        <v>0</v>
      </c>
      <c r="H52" s="37">
        <v>0</v>
      </c>
    </row>
    <row r="53" spans="4:8" ht="128.25" customHeight="1" thickBot="1">
      <c r="D53" s="28" t="s">
        <v>48</v>
      </c>
      <c r="E53" s="31" t="s">
        <v>43</v>
      </c>
      <c r="F53" s="46">
        <v>57815.51</v>
      </c>
      <c r="G53" s="23">
        <v>0</v>
      </c>
      <c r="H53" s="37">
        <v>0</v>
      </c>
    </row>
    <row r="54" spans="4:8" ht="120" customHeight="1">
      <c r="D54" s="28" t="s">
        <v>48</v>
      </c>
      <c r="E54" s="59" t="s">
        <v>44</v>
      </c>
      <c r="F54" s="46">
        <v>6558</v>
      </c>
      <c r="G54" s="23">
        <v>0</v>
      </c>
      <c r="H54" s="37">
        <v>0</v>
      </c>
    </row>
    <row r="55" spans="4:8" ht="120" customHeight="1">
      <c r="D55" s="28" t="s">
        <v>48</v>
      </c>
      <c r="E55" s="65" t="s">
        <v>68</v>
      </c>
      <c r="F55" s="46">
        <v>305000</v>
      </c>
      <c r="G55" s="23"/>
      <c r="H55" s="37"/>
    </row>
    <row r="56" spans="4:8" s="55" customFormat="1" ht="51" customHeight="1">
      <c r="D56" s="28"/>
      <c r="E56" s="60"/>
      <c r="F56" s="64"/>
      <c r="G56" s="61"/>
      <c r="H56" s="62"/>
    </row>
    <row r="57" spans="4:8" s="55" customFormat="1" ht="42.75" customHeight="1">
      <c r="D57" s="28"/>
      <c r="E57" s="60"/>
      <c r="F57" s="63"/>
      <c r="G57" s="61"/>
      <c r="H57" s="62"/>
    </row>
    <row r="58" spans="4:8" ht="25.5" customHeight="1">
      <c r="D58" s="28"/>
      <c r="E58" s="32" t="s">
        <v>37</v>
      </c>
      <c r="F58" s="33">
        <f>F37+F16</f>
        <v>370673.51</v>
      </c>
      <c r="G58" s="33">
        <v>0</v>
      </c>
      <c r="H58" s="39">
        <v>0</v>
      </c>
    </row>
    <row r="60" spans="4:8">
      <c r="E60" s="22"/>
      <c r="G60" s="24"/>
    </row>
    <row r="61" spans="4:8">
      <c r="G61" s="25"/>
    </row>
    <row r="62" spans="4:8">
      <c r="G62" s="14"/>
    </row>
  </sheetData>
  <mergeCells count="4">
    <mergeCell ref="D13:F13"/>
    <mergeCell ref="E1:F1"/>
    <mergeCell ref="E8:H10"/>
    <mergeCell ref="E12:H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2022-04-25T13:46:29Z</dcterms:modified>
</cp:coreProperties>
</file>